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10201 ЗП (АЭС) рем\"/>
    </mc:Choice>
  </mc:AlternateContent>
  <bookViews>
    <workbookView xWindow="0" yWindow="795" windowWidth="28800" windowHeight="143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M9" i="1" l="1"/>
  <c r="N9" i="1"/>
  <c r="P9" i="1"/>
  <c r="Q9" i="1"/>
  <c r="I9" i="1" l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<sst xmlns="http://schemas.openxmlformats.org/spreadsheetml/2006/main" count="33" uniqueCount="25">
  <si>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</si>
  <si>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</si>
  <si>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</si>
  <si>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</si>
  <si>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</si>
  <si>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</si>
  <si>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</si>
  <si>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</si>
  <si>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</si>
  <si>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</si>
  <si>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</si>
  <si>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</si>
  <si>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</si>
  <si>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</si>
  <si>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</si>
  <si>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</si>
  <si>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</si>
  <si>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</si>
  <si>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</si>
  <si>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</si>
  <si>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</si>
  <si>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</si>
  <si>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</si>
  <si>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</si>
  <si>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Ремонт ВЛ-35 кВ Куприяновка-Комплекс, Набережное -Ленинское, А-Ст.Райчиха, РГРЭС-А, Широкий-А, филиал 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</si>
</sst>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center" vertical="top"/>
    </xf>
    <xf numFmtId="0" fontId="4" fillId="5" borderId="7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24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" sqref="B1:Q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0.140625" customWidth="1"/>
    <col min="7" max="7" width="22.85546875" customWidth="1"/>
    <col min="10" max="10" width="24.42578125" customWidth="1"/>
    <col min="11" max="11" width="21.28515625" customWidth="1"/>
    <col min="12" max="12" width="35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17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21">
        <v>10863802</v>
      </c>
      <c r="G3" s="22" t="s">
        <v>2</v>
      </c>
      <c r="H3" s="1"/>
      <c r="I3" s="33" t="s">
        <v>22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2"/>
      <c r="C4" s="42"/>
      <c r="D4" s="42"/>
      <c r="E4" s="42"/>
      <c r="F4" s="42"/>
      <c r="G4" s="42"/>
      <c r="H4" s="1"/>
      <c r="I4" s="49" t="s">
        <v>18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8" t="s">
        <v>19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5"/>
      <c r="D7" s="44"/>
      <c r="E7" s="44"/>
      <c r="F7" s="45"/>
      <c r="G7" s="46"/>
      <c r="H7" s="5"/>
      <c r="I7" s="33" t="s">
        <v>21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7.25" customHeight="1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64.5" thickBot="1" x14ac:dyDescent="0.3">
      <c r="A9" s="6"/>
      <c r="B9" s="30">
        <v>1</v>
      </c>
      <c r="C9" s="11" t="s">
        <v>24</v>
      </c>
      <c r="D9" s="12" t="s">
        <v>12</v>
      </c>
      <c r="E9" s="12">
        <v>10863802</v>
      </c>
      <c r="F9" s="13">
        <v>1</v>
      </c>
      <c r="G9" s="20">
        <f>E9*F9</f>
        <v>10863802</v>
      </c>
      <c r="H9" s="1"/>
      <c r="I9" s="31">
        <f>B9</f>
        <v>1</v>
      </c>
      <c r="J9" s="29" t="s">
        <v>24</v>
      </c>
      <c r="K9" s="14"/>
      <c r="L9" s="14"/>
      <c r="M9" s="18" t="str">
        <f>D9</f>
        <v>шт.</v>
      </c>
      <c r="N9" s="23">
        <f>E9</f>
        <v>10863802</v>
      </c>
      <c r="O9" s="12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6" t="s">
        <v>5</v>
      </c>
      <c r="C10" s="37"/>
      <c r="D10" s="37"/>
      <c r="E10" s="37"/>
      <c r="F10" s="38"/>
      <c r="G10" s="15">
        <f>SUM(G9:G9)</f>
        <v>10863802</v>
      </c>
      <c r="H10" s="1"/>
      <c r="I10" s="36" t="s">
        <v>5</v>
      </c>
      <c r="J10" s="37"/>
      <c r="K10" s="37"/>
      <c r="L10" s="37"/>
      <c r="M10" s="37"/>
      <c r="N10" s="37"/>
      <c r="O10" s="37"/>
      <c r="P10" s="38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7" t="s">
        <v>15</v>
      </c>
      <c r="C11" s="48"/>
      <c r="D11" s="48"/>
      <c r="E11" s="48"/>
      <c r="F11" s="24">
        <v>0.2</v>
      </c>
      <c r="G11" s="16">
        <f>G10*F11</f>
        <v>2172760.4</v>
      </c>
      <c r="H11" s="1"/>
      <c r="I11" s="47" t="s">
        <v>15</v>
      </c>
      <c r="J11" s="48"/>
      <c r="K11" s="48"/>
      <c r="L11" s="48"/>
      <c r="M11" s="48"/>
      <c r="N11" s="48"/>
      <c r="O11" s="48"/>
      <c r="P11" s="24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9" t="s">
        <v>6</v>
      </c>
      <c r="C12" s="40"/>
      <c r="D12" s="40"/>
      <c r="E12" s="40"/>
      <c r="F12" s="41"/>
      <c r="G12" s="17">
        <f>G10+G11</f>
        <v>13036562.4</v>
      </c>
      <c r="H12" s="1"/>
      <c r="I12" s="39" t="s">
        <v>6</v>
      </c>
      <c r="J12" s="40"/>
      <c r="K12" s="40"/>
      <c r="L12" s="40"/>
      <c r="M12" s="40"/>
      <c r="N12" s="40"/>
      <c r="O12" s="40"/>
      <c r="P12" s="41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3"/>
      <c r="C13" s="53"/>
      <c r="D13" s="53"/>
      <c r="E13" s="53"/>
      <c r="F13" s="53"/>
      <c r="G13" s="53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3"/>
      <c r="C14" s="53"/>
      <c r="D14" s="53"/>
      <c r="E14" s="53"/>
      <c r="F14" s="53"/>
      <c r="G14" s="53"/>
      <c r="H14" s="3"/>
      <c r="I14" s="3"/>
      <c r="J14" s="54" t="s">
        <v>16</v>
      </c>
      <c r="K14" s="55"/>
      <c r="L14" s="27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2"/>
      <c r="K15" s="52"/>
      <c r="L15" s="25"/>
      <c r="AA15" s="1"/>
    </row>
    <row r="16" spans="1:27" ht="16.5" x14ac:dyDescent="0.25">
      <c r="J16" s="51"/>
      <c r="K16" s="51"/>
      <c r="L16" s="26"/>
    </row>
    <row r="17" spans="10:12" ht="19.5" x14ac:dyDescent="0.25">
      <c r="J17" s="52"/>
      <c r="K17" s="52"/>
      <c r="L17" s="25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2022-10-07T07:35:39Z</dcterms:modified>
</cp:coreProperties>
</file>